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vrtecvrhnika-my.sharepoint.com/personal/sara_gorsek-bobek_vrtec-vrhnika_si/Documents/FolderRedirection/Documents/_Sara/ZJN-3/_Hrana JR 1. 5. 2023/"/>
    </mc:Choice>
  </mc:AlternateContent>
  <xr:revisionPtr revIDLastSave="127" documentId="14_{7A8B888E-5B05-464C-99F1-EC31E8D1D1F2}" xr6:coauthVersionLast="47" xr6:coauthVersionMax="47" xr10:uidLastSave="{E12DCF7E-C2D8-4385-BDD3-BE543E679023}"/>
  <bookViews>
    <workbookView xWindow="28680" yWindow="-120" windowWidth="30960" windowHeight="15840" xr2:uid="{00000000-000D-0000-FFFF-FFFF00000000}"/>
  </bookViews>
  <sheets>
    <sheet name="Lis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1" l="1"/>
  <c r="H48" i="1"/>
  <c r="H49" i="1"/>
  <c r="H29" i="1"/>
  <c r="H31" i="1"/>
  <c r="H30" i="1"/>
  <c r="H38" i="1"/>
  <c r="H37" i="1"/>
  <c r="H36" i="1"/>
  <c r="H15" i="1"/>
  <c r="H17" i="1"/>
  <c r="H16" i="1"/>
  <c r="H18" i="1"/>
  <c r="H19" i="1"/>
  <c r="H13" i="1"/>
  <c r="H14" i="1"/>
  <c r="H20" i="1"/>
  <c r="H21" i="1"/>
  <c r="H22" i="1"/>
  <c r="H23" i="1"/>
  <c r="H24" i="1"/>
  <c r="H25" i="1"/>
  <c r="H26" i="1"/>
  <c r="H27" i="1"/>
  <c r="H28" i="1"/>
  <c r="H32" i="1"/>
  <c r="H33" i="1"/>
  <c r="H34" i="1"/>
  <c r="H39" i="1"/>
  <c r="H40" i="1"/>
  <c r="H41" i="1"/>
  <c r="H42" i="1"/>
  <c r="H43" i="1"/>
  <c r="H44" i="1"/>
  <c r="H45" i="1"/>
  <c r="H46" i="1"/>
  <c r="H47" i="1"/>
  <c r="H50" i="1"/>
  <c r="H52" i="1"/>
  <c r="H53" i="1"/>
  <c r="H54" i="1"/>
  <c r="H55" i="1"/>
  <c r="H56" i="1"/>
  <c r="H57" i="1"/>
  <c r="H58" i="1"/>
  <c r="H60" i="1"/>
  <c r="H61" i="1"/>
  <c r="H62" i="1"/>
</calcChain>
</file>

<file path=xl/sharedStrings.xml><?xml version="1.0" encoding="utf-8"?>
<sst xmlns="http://schemas.openxmlformats.org/spreadsheetml/2006/main" count="170" uniqueCount="99">
  <si>
    <t xml:space="preserve">Ponudnik </t>
  </si>
  <si>
    <t>Naročnik</t>
  </si>
  <si>
    <t>OBRAZEc-1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</si>
  <si>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</si>
  <si>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</si>
  <si>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</si>
  <si>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</si>
  <si>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</si>
  <si>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</si>
  <si>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</si>
  <si>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</si>
  <si>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</si>
  <si>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</si>
  <si>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</si>
  <si>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</si>
  <si>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VREDNOST  na iskano neto težo - brez DDV</t>
  </si>
  <si>
    <t>BLAGOVNA ZNAMKA KOT INFORMACIJA</t>
  </si>
  <si>
    <t>PONUJENA NETO TEŽA</t>
  </si>
  <si>
    <t>CENA NA PONUJENO NETO TEŽO- brez DDV</t>
  </si>
  <si>
    <t>kos</t>
  </si>
  <si>
    <t xml:space="preserve">SKUPAJ brez DDV: </t>
  </si>
  <si>
    <t xml:space="preserve">SKUPAJ VREDNOST z DDV (EUR): </t>
  </si>
  <si>
    <t>DATUM:</t>
  </si>
  <si>
    <t>ŽIG IN PODPIS:</t>
  </si>
  <si>
    <t>Naziv: VVZ Antonije Kucler</t>
  </si>
  <si>
    <t>Naslov: Tržaška cesta 2a, Vrhnika</t>
  </si>
  <si>
    <t>ID za DDV: SI13403010</t>
  </si>
  <si>
    <t>Matična številka:  5050839 000</t>
  </si>
  <si>
    <t>Transakcijski račun: SI56 0134 0603 0643 076</t>
  </si>
  <si>
    <t>CENA na iskano neto težo - brez DDV</t>
  </si>
  <si>
    <t>Testenine za lazanjo</t>
  </si>
  <si>
    <t>2000 g</t>
  </si>
  <si>
    <t>Cmoki, borovničev nadev</t>
  </si>
  <si>
    <t>Cmoki, marelični nadev</t>
  </si>
  <si>
    <t>Cmoki, slivov nadev</t>
  </si>
  <si>
    <t>Polpeti, sirovi</t>
  </si>
  <si>
    <t>Ocvrtki s sirom</t>
  </si>
  <si>
    <t>Ocvrtki, zdrobovi</t>
  </si>
  <si>
    <t>Špirala, čokoladno-maslena, brez konzervansov</t>
  </si>
  <si>
    <t>Zavitek iz vlečenega testa jabolčno-skutni</t>
  </si>
  <si>
    <t>Testo - vlečeno, sveže</t>
  </si>
  <si>
    <t>Zavitek iz vlečenega testa, jabolčni</t>
  </si>
  <si>
    <t>Zavitek iz polnozrnatega vlečenega testa, jabolčni</t>
  </si>
  <si>
    <t>SLAN PROGRAM</t>
  </si>
  <si>
    <t>SLADKI PROGRAM</t>
  </si>
  <si>
    <t>Zavitek iz vlečenega testa, skutni</t>
  </si>
  <si>
    <t>Cmoki zdrobovi</t>
  </si>
  <si>
    <t xml:space="preserve">Palačinke  </t>
  </si>
  <si>
    <t>Svaljki, rženi</t>
  </si>
  <si>
    <t>Svaljki, s skuto</t>
  </si>
  <si>
    <t>Svaljki, kmečki, koruzni</t>
  </si>
  <si>
    <t>Svaljki, kmečki, rženi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</si>
  <si>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ZAMRZNJENI IZDELKI</t>
    </r>
  </si>
  <si>
    <t>Burek skutni</t>
  </si>
  <si>
    <t>80 g</t>
  </si>
  <si>
    <t>1000 g</t>
  </si>
  <si>
    <t>5000 g</t>
  </si>
  <si>
    <t>1200 g</t>
  </si>
  <si>
    <t>70 g</t>
  </si>
  <si>
    <t>Tortelini s sirovim nadevom</t>
  </si>
  <si>
    <t>Tortelini s špinačnim nadevom</t>
  </si>
  <si>
    <t>Pita, jabolčna</t>
  </si>
  <si>
    <t>4000 g</t>
  </si>
  <si>
    <t>Pita, skutina</t>
  </si>
  <si>
    <t>800 g</t>
  </si>
  <si>
    <t>Polpeti, brokoli-cvetača, veganski</t>
  </si>
  <si>
    <t xml:space="preserve"> 100-110 g</t>
  </si>
  <si>
    <t>1400 g</t>
  </si>
  <si>
    <t>Palačinke ajdove, 6 zav na krt</t>
  </si>
  <si>
    <t>3200 g</t>
  </si>
  <si>
    <t>100 g</t>
  </si>
  <si>
    <t>Rogljiček, francoski, s kaljenimi semeni</t>
  </si>
  <si>
    <t xml:space="preserve">Navihančki iz kvašenega listnatega testa, z vanilijevim nadevom, rinfuza po 70 kos </t>
  </si>
  <si>
    <t>Navihančki iz kvašenega listnatega testa, s čokoladnim nadevom, rinfuza po 70 kosov</t>
  </si>
  <si>
    <t>26 g</t>
  </si>
  <si>
    <t>Štruklji, domači skutini, slani, cel kos v obliki palice</t>
  </si>
  <si>
    <t>Štruklji, domači skutini, sladki, cel kos v obliki palice</t>
  </si>
  <si>
    <t>Špirala, jabolčno-maslena, brez konzervansov</t>
  </si>
  <si>
    <t>Navihančki, mini, iz kvašenega listnatega testa z mareličnim nadevom, brez soje</t>
  </si>
  <si>
    <t>Svaljki, pšenični, z 61 % krompirja, dolgi</t>
  </si>
  <si>
    <t>Štručka, iz polnozrnatega drobljenca pšeničnega sladu, z dodatkom koprive</t>
  </si>
  <si>
    <t>Navihančki, polnozrnati, s čokolado, brez konzervansov</t>
  </si>
  <si>
    <t>Navihančki, z nadevom iz gozdnih sadežev, brez soje</t>
  </si>
  <si>
    <t>Dostava ob 6. uri.</t>
  </si>
  <si>
    <t>Izdelki brez vsebnosti trans maščobnih kislin.</t>
  </si>
  <si>
    <t>Kaneloni, mesni</t>
  </si>
  <si>
    <t>Kaneloni, zelenjavni</t>
  </si>
  <si>
    <t>Kaneloni, s sirom</t>
  </si>
  <si>
    <t>ZNESEK DDV</t>
  </si>
  <si>
    <t>Štruklji, gluhi</t>
  </si>
  <si>
    <t>kg</t>
  </si>
  <si>
    <t>90 g</t>
  </si>
  <si>
    <t>600 g</t>
  </si>
  <si>
    <t>300 g</t>
  </si>
  <si>
    <t>Rogljič, francoski, mini z mareličnim nadevom, 30 g</t>
  </si>
  <si>
    <t>Rogljič, polnozrnati, francoski  z marmelado, rinfuza</t>
  </si>
  <si>
    <t>Rogljič, francoski, z mareličnim nadevom, 90 g</t>
  </si>
  <si>
    <t>Rolada čokoladna</t>
  </si>
  <si>
    <t>4640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</si>
</sst>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%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5" fillId="0" borderId="0" xfId="0" applyFont="1"/>
    <xf numFmtId="164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3" xfId="0" applyBorder="1" applyAlignment="1">
      <alignment wrapText="1"/>
    </xf>
    <xf numFmtId="0" fontId="0" fillId="0" borderId="3" xfId="0" applyFont="1" applyBorder="1" applyAlignment="1">
      <alignment horizontal="center" vertical="center"/>
    </xf>
    <xf numFmtId="0" fontId="8" fillId="0" borderId="3" xfId="0" applyFont="1" applyBorder="1"/>
    <xf numFmtId="0" fontId="0" fillId="0" borderId="3" xfId="0" applyFill="1" applyBorder="1"/>
    <xf numFmtId="0" fontId="0" fillId="0" borderId="3" xfId="0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readingOrder="1"/>
    </xf>
    <xf numFmtId="166" fontId="6" fillId="0" borderId="3" xfId="0" applyNumberFormat="1" applyFont="1" applyBorder="1" applyAlignment="1">
      <alignment vertical="center"/>
    </xf>
    <xf numFmtId="0" fontId="10" fillId="0" borderId="0" xfId="0" applyFont="1" applyFill="1"/>
    <xf numFmtId="0" fontId="9" fillId="0" borderId="3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6" fillId="0" borderId="3" xfId="0" applyFont="1" applyBorder="1" applyAlignment="1">
      <alignment horizontal="left" vertical="center" wrapText="1" readingOrder="1"/>
    </xf>
    <xf numFmtId="0" fontId="6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2" fontId="9" fillId="0" borderId="3" xfId="0" applyNumberFormat="1" applyFont="1" applyBorder="1" applyAlignment="1">
      <alignment horizontal="center" vertical="center"/>
    </xf>
    <xf numFmtId="0" fontId="9" fillId="0" borderId="0" xfId="0" applyFont="1" applyFill="1"/>
    <xf numFmtId="0" fontId="8" fillId="0" borderId="3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tabSelected="1" topLeftCell="A37" zoomScale="145" zoomScaleNormal="145" workbookViewId="0">
      <selection activeCell="D49" sqref="D49"/>
    </sheetView>
  </sheetViews>
  <sheetFormatPr defaultColWidth="8.77734375" defaultRowHeight="14.4" x14ac:dyDescent="0.3"/>
  <cols>
    <col min="1" max="1" width="4.77734375" customWidth="1"/>
    <col min="2" max="2" width="50" customWidth="1"/>
    <col min="3" max="3" width="12.77734375" style="5" customWidth="1"/>
    <col min="6" max="6" width="13.33203125" bestFit="1" customWidth="1"/>
    <col min="9" max="9" width="11.44140625" customWidth="1"/>
  </cols>
  <sheetData>
    <row r="1" spans="1:11" x14ac:dyDescent="0.3">
      <c r="A1" s="1" t="s">
        <v>0</v>
      </c>
      <c r="B1" s="1"/>
      <c r="C1" s="2"/>
      <c r="H1" s="18" t="s">
        <v>1</v>
      </c>
      <c r="I1" s="1"/>
      <c r="J1" s="1"/>
      <c r="K1" t="s">
        <v>2</v>
      </c>
    </row>
    <row r="2" spans="1:11" x14ac:dyDescent="0.3">
      <c r="A2" s="47" t="s">
        <v>3</v>
      </c>
      <c r="B2" s="47"/>
      <c r="C2" s="47"/>
      <c r="D2" s="47"/>
      <c r="H2" s="19" t="s">
        <v>24</v>
      </c>
      <c r="I2" s="3"/>
      <c r="J2" s="3"/>
      <c r="K2" s="3"/>
    </row>
    <row r="3" spans="1:11" x14ac:dyDescent="0.3">
      <c r="A3" s="48" t="s">
        <v>4</v>
      </c>
      <c r="B3" s="48"/>
      <c r="C3" s="48"/>
      <c r="D3" s="48"/>
      <c r="H3" s="19" t="s">
        <v>25</v>
      </c>
      <c r="I3" s="3"/>
      <c r="J3" s="3"/>
      <c r="K3" s="3"/>
    </row>
    <row r="4" spans="1:11" x14ac:dyDescent="0.3">
      <c r="A4" s="48" t="s">
        <v>5</v>
      </c>
      <c r="B4" s="48"/>
      <c r="C4" s="48"/>
      <c r="D4" s="48"/>
      <c r="H4" s="19" t="s">
        <v>26</v>
      </c>
      <c r="I4" s="3"/>
      <c r="J4" s="3"/>
      <c r="K4" s="3"/>
    </row>
    <row r="5" spans="1:11" x14ac:dyDescent="0.3">
      <c r="A5" s="48" t="s">
        <v>6</v>
      </c>
      <c r="B5" s="48"/>
      <c r="C5" s="48"/>
      <c r="D5" s="48"/>
      <c r="H5" s="19" t="s">
        <v>27</v>
      </c>
      <c r="I5" s="3"/>
      <c r="J5" s="3"/>
      <c r="K5" s="3"/>
    </row>
    <row r="6" spans="1:11" x14ac:dyDescent="0.3">
      <c r="A6" s="48" t="s">
        <v>7</v>
      </c>
      <c r="B6" s="48"/>
      <c r="C6" s="48"/>
      <c r="D6" s="48"/>
      <c r="H6" s="19" t="s">
        <v>28</v>
      </c>
      <c r="I6" s="3"/>
      <c r="J6" s="3"/>
      <c r="K6" s="3"/>
    </row>
    <row r="8" spans="1:11" ht="23.4" x14ac:dyDescent="0.45">
      <c r="A8" s="4" t="s">
        <v>8</v>
      </c>
      <c r="C8" s="44"/>
    </row>
    <row r="9" spans="1:11" x14ac:dyDescent="0.3">
      <c r="F9" s="40"/>
    </row>
    <row r="10" spans="1:11" ht="15.6" x14ac:dyDescent="0.3">
      <c r="A10" t="s">
        <v>52</v>
      </c>
    </row>
    <row r="11" spans="1:11" ht="38.4" x14ac:dyDescent="0.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29</v>
      </c>
      <c r="H11" s="6" t="s">
        <v>15</v>
      </c>
      <c r="I11" s="6" t="s">
        <v>16</v>
      </c>
      <c r="J11" s="6" t="s">
        <v>17</v>
      </c>
      <c r="K11" s="8" t="s">
        <v>18</v>
      </c>
    </row>
    <row r="12" spans="1:11" s="25" customFormat="1" ht="23.4" customHeight="1" x14ac:dyDescent="0.3">
      <c r="A12" s="20"/>
      <c r="B12" s="21" t="s">
        <v>43</v>
      </c>
      <c r="C12" s="22"/>
      <c r="D12" s="23"/>
      <c r="E12" s="23"/>
      <c r="F12" s="23"/>
      <c r="G12" s="23"/>
      <c r="H12" s="23"/>
      <c r="I12" s="23"/>
      <c r="J12" s="23"/>
      <c r="K12" s="24"/>
    </row>
    <row r="13" spans="1:11" x14ac:dyDescent="0.3">
      <c r="A13" s="9">
        <v>1</v>
      </c>
      <c r="B13" s="10" t="s">
        <v>53</v>
      </c>
      <c r="C13" s="11" t="s">
        <v>54</v>
      </c>
      <c r="D13" s="11" t="s">
        <v>19</v>
      </c>
      <c r="E13" s="27">
        <v>1500</v>
      </c>
      <c r="F13" s="41"/>
      <c r="G13" s="11"/>
      <c r="H13" s="12">
        <f t="shared" ref="H13" si="0">E13*G13</f>
        <v>0</v>
      </c>
      <c r="I13" s="11"/>
      <c r="J13" s="11"/>
      <c r="K13" s="11"/>
    </row>
    <row r="14" spans="1:11" x14ac:dyDescent="0.3">
      <c r="A14" s="9">
        <v>2</v>
      </c>
      <c r="B14" s="10" t="s">
        <v>46</v>
      </c>
      <c r="C14" s="11" t="s">
        <v>31</v>
      </c>
      <c r="D14" s="11" t="s">
        <v>19</v>
      </c>
      <c r="E14" s="27">
        <v>100</v>
      </c>
      <c r="F14" s="41"/>
      <c r="G14" s="11"/>
      <c r="H14" s="12">
        <f t="shared" ref="H14:H19" si="1">E14*G14</f>
        <v>0</v>
      </c>
      <c r="I14" s="11"/>
      <c r="J14" s="11"/>
      <c r="K14" s="11"/>
    </row>
    <row r="15" spans="1:11" x14ac:dyDescent="0.3">
      <c r="A15" s="9">
        <v>3</v>
      </c>
      <c r="B15" s="10" t="s">
        <v>85</v>
      </c>
      <c r="C15" s="11" t="s">
        <v>64</v>
      </c>
      <c r="D15" s="11" t="s">
        <v>19</v>
      </c>
      <c r="E15" s="27">
        <v>250</v>
      </c>
      <c r="F15" s="41"/>
      <c r="G15" s="11"/>
      <c r="H15" s="12">
        <f t="shared" si="1"/>
        <v>0</v>
      </c>
      <c r="I15" s="11"/>
      <c r="J15" s="11"/>
      <c r="K15" s="11"/>
    </row>
    <row r="16" spans="1:11" x14ac:dyDescent="0.3">
      <c r="A16" s="9">
        <v>4</v>
      </c>
      <c r="B16" s="10" t="s">
        <v>86</v>
      </c>
      <c r="C16" s="11" t="s">
        <v>64</v>
      </c>
      <c r="D16" s="11" t="s">
        <v>19</v>
      </c>
      <c r="E16" s="27">
        <v>10</v>
      </c>
      <c r="F16" s="41"/>
      <c r="G16" s="11"/>
      <c r="H16" s="12">
        <f t="shared" si="1"/>
        <v>0</v>
      </c>
      <c r="I16" s="11"/>
      <c r="J16" s="11"/>
      <c r="K16" s="11"/>
    </row>
    <row r="17" spans="1:11" x14ac:dyDescent="0.3">
      <c r="A17" s="9">
        <v>5</v>
      </c>
      <c r="B17" s="10" t="s">
        <v>87</v>
      </c>
      <c r="C17" s="11" t="s">
        <v>64</v>
      </c>
      <c r="D17" s="11" t="s">
        <v>19</v>
      </c>
      <c r="E17" s="27">
        <v>80</v>
      </c>
      <c r="F17" s="41"/>
      <c r="G17" s="11"/>
      <c r="H17" s="12">
        <f t="shared" si="1"/>
        <v>0</v>
      </c>
      <c r="I17" s="11"/>
      <c r="J17" s="11"/>
      <c r="K17" s="11"/>
    </row>
    <row r="18" spans="1:11" x14ac:dyDescent="0.3">
      <c r="A18" s="9">
        <v>6</v>
      </c>
      <c r="B18" s="10" t="s">
        <v>36</v>
      </c>
      <c r="C18" s="11" t="s">
        <v>31</v>
      </c>
      <c r="D18" s="11" t="s">
        <v>19</v>
      </c>
      <c r="E18" s="27">
        <v>60</v>
      </c>
      <c r="F18" s="41"/>
      <c r="G18" s="11"/>
      <c r="H18" s="12">
        <f t="shared" si="1"/>
        <v>0</v>
      </c>
      <c r="I18" s="11"/>
      <c r="J18" s="11"/>
      <c r="K18" s="11"/>
    </row>
    <row r="19" spans="1:11" x14ac:dyDescent="0.3">
      <c r="A19" s="9">
        <v>7</v>
      </c>
      <c r="B19" s="10" t="s">
        <v>37</v>
      </c>
      <c r="C19" s="11" t="s">
        <v>55</v>
      </c>
      <c r="D19" s="11" t="s">
        <v>19</v>
      </c>
      <c r="E19" s="27">
        <v>120</v>
      </c>
      <c r="F19" s="41"/>
      <c r="G19" s="11"/>
      <c r="H19" s="12">
        <f t="shared" si="1"/>
        <v>0</v>
      </c>
      <c r="I19" s="11"/>
      <c r="J19" s="11"/>
      <c r="K19" s="11"/>
    </row>
    <row r="20" spans="1:11" x14ac:dyDescent="0.3">
      <c r="A20" s="9">
        <v>8</v>
      </c>
      <c r="B20" s="10" t="s">
        <v>65</v>
      </c>
      <c r="C20" s="11" t="s">
        <v>64</v>
      </c>
      <c r="D20" s="11" t="s">
        <v>90</v>
      </c>
      <c r="E20" s="27">
        <v>35</v>
      </c>
      <c r="F20" s="41"/>
      <c r="G20" s="11"/>
      <c r="H20" s="12">
        <f t="shared" ref="H20" si="2">E20*G20</f>
        <v>0</v>
      </c>
      <c r="I20" s="11"/>
      <c r="J20" s="11"/>
      <c r="K20" s="11"/>
    </row>
    <row r="21" spans="1:11" x14ac:dyDescent="0.3">
      <c r="A21" s="9">
        <v>9</v>
      </c>
      <c r="B21" s="10" t="s">
        <v>35</v>
      </c>
      <c r="C21" s="11" t="s">
        <v>31</v>
      </c>
      <c r="D21" s="11" t="s">
        <v>19</v>
      </c>
      <c r="E21" s="27">
        <v>60</v>
      </c>
      <c r="F21" s="41"/>
      <c r="G21" s="11"/>
      <c r="H21" s="12">
        <f t="shared" ref="H21:H25" si="3">E21*G21</f>
        <v>0</v>
      </c>
      <c r="I21" s="11"/>
      <c r="J21" s="11"/>
      <c r="K21" s="11"/>
    </row>
    <row r="22" spans="1:11" x14ac:dyDescent="0.3">
      <c r="A22" s="9">
        <v>12</v>
      </c>
      <c r="B22" s="10" t="s">
        <v>71</v>
      </c>
      <c r="C22" s="11" t="s">
        <v>91</v>
      </c>
      <c r="D22" s="11" t="s">
        <v>19</v>
      </c>
      <c r="E22" s="27">
        <v>1400</v>
      </c>
      <c r="F22" s="41"/>
      <c r="G22" s="11"/>
      <c r="H22" s="12">
        <f t="shared" si="3"/>
        <v>0</v>
      </c>
      <c r="I22" s="11"/>
      <c r="J22" s="11"/>
      <c r="K22" s="11"/>
    </row>
    <row r="23" spans="1:11" s="32" customFormat="1" x14ac:dyDescent="0.3">
      <c r="A23" s="9">
        <v>13</v>
      </c>
      <c r="B23" s="29" t="s">
        <v>79</v>
      </c>
      <c r="C23" s="30" t="s">
        <v>31</v>
      </c>
      <c r="D23" s="30" t="s">
        <v>19</v>
      </c>
      <c r="E23" s="33">
        <v>200</v>
      </c>
      <c r="F23" s="42"/>
      <c r="G23" s="30"/>
      <c r="H23" s="31">
        <f t="shared" si="3"/>
        <v>0</v>
      </c>
      <c r="I23" s="30"/>
      <c r="J23" s="30"/>
      <c r="K23" s="30"/>
    </row>
    <row r="24" spans="1:11" x14ac:dyDescent="0.3">
      <c r="A24" s="9">
        <v>14</v>
      </c>
      <c r="B24" s="10" t="s">
        <v>48</v>
      </c>
      <c r="C24" s="11" t="s">
        <v>55</v>
      </c>
      <c r="D24" s="11" t="s">
        <v>19</v>
      </c>
      <c r="E24" s="27">
        <v>260</v>
      </c>
      <c r="F24" s="41"/>
      <c r="G24" s="11"/>
      <c r="H24" s="12">
        <f t="shared" si="3"/>
        <v>0</v>
      </c>
      <c r="I24" s="11"/>
      <c r="J24" s="11"/>
      <c r="K24" s="11"/>
    </row>
    <row r="25" spans="1:11" x14ac:dyDescent="0.3">
      <c r="A25" s="9">
        <v>15</v>
      </c>
      <c r="B25" s="10" t="s">
        <v>49</v>
      </c>
      <c r="C25" s="11" t="s">
        <v>31</v>
      </c>
      <c r="D25" s="11" t="s">
        <v>19</v>
      </c>
      <c r="E25" s="27">
        <v>200</v>
      </c>
      <c r="F25" s="41"/>
      <c r="G25" s="11"/>
      <c r="H25" s="12">
        <f t="shared" si="3"/>
        <v>0</v>
      </c>
      <c r="I25" s="11"/>
      <c r="J25" s="11"/>
      <c r="K25" s="11"/>
    </row>
    <row r="26" spans="1:11" x14ac:dyDescent="0.3">
      <c r="A26" s="9">
        <v>16</v>
      </c>
      <c r="B26" s="10" t="s">
        <v>50</v>
      </c>
      <c r="C26" s="11" t="s">
        <v>55</v>
      </c>
      <c r="D26" s="11" t="s">
        <v>19</v>
      </c>
      <c r="E26" s="27">
        <v>400</v>
      </c>
      <c r="F26" s="41"/>
      <c r="G26" s="11"/>
      <c r="H26" s="12">
        <f t="shared" ref="H26" si="4">E26*G26</f>
        <v>0</v>
      </c>
      <c r="I26" s="11"/>
      <c r="J26" s="11"/>
      <c r="K26" s="11"/>
    </row>
    <row r="27" spans="1:11" x14ac:dyDescent="0.3">
      <c r="A27" s="9">
        <v>17</v>
      </c>
      <c r="B27" s="10" t="s">
        <v>51</v>
      </c>
      <c r="C27" s="11" t="s">
        <v>55</v>
      </c>
      <c r="D27" s="11" t="s">
        <v>19</v>
      </c>
      <c r="E27" s="27">
        <v>260</v>
      </c>
      <c r="F27" s="41"/>
      <c r="G27" s="11"/>
      <c r="H27" s="12">
        <f>E27*G27</f>
        <v>0</v>
      </c>
      <c r="I27" s="11"/>
      <c r="J27" s="11"/>
      <c r="K27" s="11"/>
    </row>
    <row r="28" spans="1:11" s="32" customFormat="1" ht="28.8" x14ac:dyDescent="0.3">
      <c r="A28" s="9">
        <v>18</v>
      </c>
      <c r="B28" s="36" t="s">
        <v>80</v>
      </c>
      <c r="C28" s="30" t="s">
        <v>58</v>
      </c>
      <c r="D28" s="30" t="s">
        <v>19</v>
      </c>
      <c r="E28" s="33">
        <v>700</v>
      </c>
      <c r="F28" s="42"/>
      <c r="G28" s="30"/>
      <c r="H28" s="31">
        <f t="shared" ref="H28:H29" si="5">E28*G28</f>
        <v>0</v>
      </c>
      <c r="I28" s="30"/>
      <c r="J28" s="30"/>
      <c r="K28" s="30"/>
    </row>
    <row r="29" spans="1:11" s="32" customFormat="1" x14ac:dyDescent="0.3">
      <c r="A29" s="9">
        <v>19</v>
      </c>
      <c r="B29" s="29" t="s">
        <v>75</v>
      </c>
      <c r="C29" s="30" t="s">
        <v>92</v>
      </c>
      <c r="D29" s="30" t="s">
        <v>90</v>
      </c>
      <c r="E29" s="33">
        <v>60</v>
      </c>
      <c r="F29" s="42"/>
      <c r="G29" s="30"/>
      <c r="H29" s="31">
        <f t="shared" si="5"/>
        <v>0</v>
      </c>
      <c r="I29" s="30"/>
      <c r="J29" s="30"/>
      <c r="K29" s="30"/>
    </row>
    <row r="30" spans="1:11" s="32" customFormat="1" x14ac:dyDescent="0.3">
      <c r="A30" s="9">
        <v>20</v>
      </c>
      <c r="B30" s="29" t="s">
        <v>89</v>
      </c>
      <c r="C30" s="30" t="s">
        <v>93</v>
      </c>
      <c r="D30" s="30" t="s">
        <v>90</v>
      </c>
      <c r="E30" s="33">
        <v>130</v>
      </c>
      <c r="F30" s="42"/>
      <c r="G30" s="30"/>
      <c r="H30" s="31">
        <f t="shared" ref="H30" si="6">E30*G30</f>
        <v>0</v>
      </c>
      <c r="I30" s="30"/>
      <c r="J30" s="30"/>
      <c r="K30" s="30"/>
    </row>
    <row r="31" spans="1:11" x14ac:dyDescent="0.3">
      <c r="A31" s="9">
        <v>21</v>
      </c>
      <c r="B31" s="28" t="s">
        <v>59</v>
      </c>
      <c r="C31" s="11" t="s">
        <v>55</v>
      </c>
      <c r="D31" s="11" t="s">
        <v>19</v>
      </c>
      <c r="E31" s="27">
        <v>170</v>
      </c>
      <c r="F31" s="41"/>
      <c r="G31" s="11"/>
      <c r="H31" s="12">
        <f>E31*G31</f>
        <v>0</v>
      </c>
      <c r="I31" s="11"/>
      <c r="J31" s="11"/>
      <c r="K31" s="11"/>
    </row>
    <row r="32" spans="1:11" x14ac:dyDescent="0.3">
      <c r="A32" s="9">
        <v>22</v>
      </c>
      <c r="B32" s="28" t="s">
        <v>60</v>
      </c>
      <c r="C32" s="11" t="s">
        <v>55</v>
      </c>
      <c r="D32" s="11" t="s">
        <v>19</v>
      </c>
      <c r="E32" s="27">
        <v>200</v>
      </c>
      <c r="F32" s="41"/>
      <c r="G32" s="11"/>
      <c r="H32" s="12">
        <f>E32*G32</f>
        <v>0</v>
      </c>
      <c r="I32" s="11"/>
      <c r="J32" s="11"/>
      <c r="K32" s="11"/>
    </row>
    <row r="33" spans="1:11" x14ac:dyDescent="0.3">
      <c r="A33" s="9">
        <v>23</v>
      </c>
      <c r="B33" s="10" t="s">
        <v>30</v>
      </c>
      <c r="C33" s="11" t="s">
        <v>55</v>
      </c>
      <c r="D33" s="11" t="s">
        <v>90</v>
      </c>
      <c r="E33" s="27">
        <v>130</v>
      </c>
      <c r="F33" s="41"/>
      <c r="G33" s="11"/>
      <c r="H33" s="12">
        <f>E33*G33</f>
        <v>0</v>
      </c>
      <c r="I33" s="11"/>
      <c r="J33" s="11"/>
      <c r="K33" s="11"/>
    </row>
    <row r="34" spans="1:11" x14ac:dyDescent="0.3">
      <c r="A34" s="9">
        <v>24</v>
      </c>
      <c r="B34" s="10" t="s">
        <v>40</v>
      </c>
      <c r="C34" s="11" t="s">
        <v>56</v>
      </c>
      <c r="D34" s="11" t="s">
        <v>19</v>
      </c>
      <c r="E34" s="27">
        <v>20</v>
      </c>
      <c r="F34" s="41"/>
      <c r="G34" s="11"/>
      <c r="H34" s="12">
        <f>E34*G34</f>
        <v>0</v>
      </c>
      <c r="I34" s="11"/>
      <c r="J34" s="11"/>
      <c r="K34" s="11"/>
    </row>
    <row r="35" spans="1:11" s="25" customFormat="1" ht="23.4" customHeight="1" x14ac:dyDescent="0.3">
      <c r="A35" s="20"/>
      <c r="B35" s="21" t="s">
        <v>44</v>
      </c>
      <c r="C35" s="22"/>
      <c r="D35" s="23"/>
      <c r="E35" s="23"/>
      <c r="F35" s="43"/>
      <c r="G35" s="23"/>
      <c r="H35" s="23"/>
      <c r="I35" s="23"/>
      <c r="J35" s="23"/>
      <c r="K35" s="24"/>
    </row>
    <row r="36" spans="1:11" x14ac:dyDescent="0.3">
      <c r="A36" s="9">
        <v>25</v>
      </c>
      <c r="B36" s="10" t="s">
        <v>32</v>
      </c>
      <c r="C36" s="11" t="s">
        <v>31</v>
      </c>
      <c r="D36" s="11" t="s">
        <v>19</v>
      </c>
      <c r="E36" s="27">
        <v>60</v>
      </c>
      <c r="F36" s="41"/>
      <c r="G36" s="11"/>
      <c r="H36" s="12">
        <f t="shared" ref="H36:H58" si="7">E36*G36</f>
        <v>0</v>
      </c>
      <c r="I36" s="11"/>
      <c r="J36" s="11"/>
      <c r="K36" s="11"/>
    </row>
    <row r="37" spans="1:11" x14ac:dyDescent="0.3">
      <c r="A37" s="9">
        <v>27</v>
      </c>
      <c r="B37" s="10" t="s">
        <v>33</v>
      </c>
      <c r="C37" s="11" t="s">
        <v>55</v>
      </c>
      <c r="D37" s="11" t="s">
        <v>19</v>
      </c>
      <c r="E37" s="27">
        <v>120</v>
      </c>
      <c r="F37" s="41"/>
      <c r="G37" s="11"/>
      <c r="H37" s="12">
        <f t="shared" si="7"/>
        <v>0</v>
      </c>
      <c r="I37" s="11"/>
      <c r="J37" s="11"/>
      <c r="K37" s="11"/>
    </row>
    <row r="38" spans="1:11" x14ac:dyDescent="0.3">
      <c r="A38" s="9">
        <v>28</v>
      </c>
      <c r="B38" s="10" t="s">
        <v>34</v>
      </c>
      <c r="C38" s="11" t="s">
        <v>31</v>
      </c>
      <c r="D38" s="11" t="s">
        <v>19</v>
      </c>
      <c r="E38" s="27">
        <v>60</v>
      </c>
      <c r="F38" s="41"/>
      <c r="G38" s="11"/>
      <c r="H38" s="12">
        <f t="shared" si="7"/>
        <v>0</v>
      </c>
      <c r="I38" s="11"/>
      <c r="J38" s="11"/>
      <c r="K38" s="11"/>
    </row>
    <row r="39" spans="1:11" ht="28.8" x14ac:dyDescent="0.3">
      <c r="A39" s="9">
        <v>29</v>
      </c>
      <c r="B39" s="26" t="s">
        <v>73</v>
      </c>
      <c r="C39" s="11" t="s">
        <v>58</v>
      </c>
      <c r="D39" s="11" t="s">
        <v>19</v>
      </c>
      <c r="E39" s="34">
        <v>700</v>
      </c>
      <c r="F39" s="41"/>
      <c r="G39" s="11"/>
      <c r="H39" s="12">
        <f t="shared" si="7"/>
        <v>0</v>
      </c>
      <c r="I39" s="11"/>
      <c r="J39" s="11"/>
      <c r="K39" s="11"/>
    </row>
    <row r="40" spans="1:11" ht="28.8" x14ac:dyDescent="0.3">
      <c r="A40" s="9">
        <v>30</v>
      </c>
      <c r="B40" s="26" t="s">
        <v>72</v>
      </c>
      <c r="C40" s="11" t="s">
        <v>70</v>
      </c>
      <c r="D40" s="11" t="s">
        <v>19</v>
      </c>
      <c r="E40" s="34">
        <v>1300</v>
      </c>
      <c r="F40" s="41"/>
      <c r="G40" s="11"/>
      <c r="H40" s="12">
        <f t="shared" si="7"/>
        <v>0</v>
      </c>
      <c r="I40" s="11"/>
      <c r="J40" s="11"/>
      <c r="K40" s="11"/>
    </row>
    <row r="41" spans="1:11" ht="28.8" x14ac:dyDescent="0.3">
      <c r="A41" s="9">
        <v>31</v>
      </c>
      <c r="B41" s="26" t="s">
        <v>78</v>
      </c>
      <c r="C41" s="11" t="s">
        <v>74</v>
      </c>
      <c r="D41" s="11" t="s">
        <v>19</v>
      </c>
      <c r="E41" s="34">
        <v>2000</v>
      </c>
      <c r="F41" s="41"/>
      <c r="G41" s="11"/>
      <c r="H41" s="12">
        <f t="shared" si="7"/>
        <v>0</v>
      </c>
      <c r="I41" s="11"/>
      <c r="J41" s="11"/>
      <c r="K41" s="11"/>
    </row>
    <row r="42" spans="1:11" x14ac:dyDescent="0.3">
      <c r="A42" s="9">
        <v>32</v>
      </c>
      <c r="B42" s="10" t="s">
        <v>81</v>
      </c>
      <c r="C42" s="11" t="s">
        <v>70</v>
      </c>
      <c r="D42" s="11" t="s">
        <v>19</v>
      </c>
      <c r="E42" s="27">
        <v>700</v>
      </c>
      <c r="F42" s="41"/>
      <c r="G42" s="11"/>
      <c r="H42" s="12">
        <f t="shared" si="7"/>
        <v>0</v>
      </c>
      <c r="I42" s="11"/>
      <c r="J42" s="11"/>
      <c r="K42" s="11"/>
    </row>
    <row r="43" spans="1:11" x14ac:dyDescent="0.3">
      <c r="A43" s="9">
        <v>33</v>
      </c>
      <c r="B43" s="10" t="s">
        <v>82</v>
      </c>
      <c r="C43" s="11" t="s">
        <v>70</v>
      </c>
      <c r="D43" s="11" t="s">
        <v>19</v>
      </c>
      <c r="E43" s="27">
        <v>700</v>
      </c>
      <c r="F43" s="41"/>
      <c r="G43" s="11"/>
      <c r="H43" s="12">
        <f t="shared" si="7"/>
        <v>0</v>
      </c>
      <c r="I43" s="11"/>
      <c r="J43" s="11"/>
      <c r="K43" s="11"/>
    </row>
    <row r="44" spans="1:11" x14ac:dyDescent="0.3">
      <c r="A44" s="9">
        <v>34</v>
      </c>
      <c r="B44" s="10" t="s">
        <v>47</v>
      </c>
      <c r="C44" s="11" t="s">
        <v>57</v>
      </c>
      <c r="D44" s="11" t="s">
        <v>19</v>
      </c>
      <c r="E44" s="27">
        <v>200</v>
      </c>
      <c r="F44" s="41"/>
      <c r="G44" s="11"/>
      <c r="H44" s="12">
        <f t="shared" si="7"/>
        <v>0</v>
      </c>
      <c r="I44" s="11"/>
      <c r="J44" s="11"/>
      <c r="K44" s="11"/>
    </row>
    <row r="45" spans="1:11" x14ac:dyDescent="0.3">
      <c r="A45" s="9">
        <v>35</v>
      </c>
      <c r="B45" s="10" t="s">
        <v>68</v>
      </c>
      <c r="C45" s="11" t="s">
        <v>67</v>
      </c>
      <c r="D45" s="11" t="s">
        <v>19</v>
      </c>
      <c r="E45" s="27">
        <v>20</v>
      </c>
      <c r="F45" s="41"/>
      <c r="G45" s="11"/>
      <c r="H45" s="12">
        <f t="shared" si="7"/>
        <v>0</v>
      </c>
      <c r="I45" s="11"/>
      <c r="J45" s="11"/>
      <c r="K45" s="11"/>
    </row>
    <row r="46" spans="1:11" s="32" customFormat="1" x14ac:dyDescent="0.3">
      <c r="A46" s="9">
        <v>36</v>
      </c>
      <c r="B46" s="10" t="s">
        <v>61</v>
      </c>
      <c r="C46" s="11" t="s">
        <v>62</v>
      </c>
      <c r="D46" s="11" t="s">
        <v>19</v>
      </c>
      <c r="E46" s="27">
        <v>50</v>
      </c>
      <c r="F46" s="41"/>
      <c r="G46" s="11"/>
      <c r="H46" s="12">
        <f t="shared" si="7"/>
        <v>0</v>
      </c>
      <c r="I46" s="11"/>
      <c r="J46" s="11"/>
      <c r="K46" s="11"/>
    </row>
    <row r="47" spans="1:11" x14ac:dyDescent="0.3">
      <c r="A47" s="9">
        <v>37</v>
      </c>
      <c r="B47" s="10" t="s">
        <v>63</v>
      </c>
      <c r="C47" s="11" t="s">
        <v>69</v>
      </c>
      <c r="D47" s="11" t="s">
        <v>19</v>
      </c>
      <c r="E47" s="27">
        <v>30</v>
      </c>
      <c r="F47" s="41"/>
      <c r="G47" s="11"/>
      <c r="H47" s="12">
        <f t="shared" si="7"/>
        <v>0</v>
      </c>
      <c r="I47" s="11"/>
      <c r="J47" s="11"/>
      <c r="K47" s="11"/>
    </row>
    <row r="48" spans="1:11" s="50" customFormat="1" x14ac:dyDescent="0.3">
      <c r="A48" s="9">
        <v>38</v>
      </c>
      <c r="B48" s="51" t="s">
        <v>96</v>
      </c>
      <c r="C48" s="34" t="s">
        <v>91</v>
      </c>
      <c r="D48" s="34" t="s">
        <v>90</v>
      </c>
      <c r="E48" s="34">
        <v>60</v>
      </c>
      <c r="F48" s="41"/>
      <c r="G48" s="41"/>
      <c r="H48" s="49">
        <f t="shared" si="7"/>
        <v>0</v>
      </c>
      <c r="I48" s="41"/>
      <c r="J48" s="41"/>
      <c r="K48" s="41"/>
    </row>
    <row r="49" spans="1:11" s="50" customFormat="1" x14ac:dyDescent="0.3">
      <c r="A49" s="9">
        <v>39</v>
      </c>
      <c r="B49" s="51" t="s">
        <v>94</v>
      </c>
      <c r="C49" s="34" t="s">
        <v>90</v>
      </c>
      <c r="D49" s="34" t="s">
        <v>19</v>
      </c>
      <c r="E49" s="34">
        <v>60</v>
      </c>
      <c r="F49" s="41"/>
      <c r="G49" s="41"/>
      <c r="H49" s="49">
        <f t="shared" ref="H49" si="8">E49*G49</f>
        <v>0</v>
      </c>
      <c r="I49" s="41"/>
      <c r="J49" s="41"/>
      <c r="K49" s="41"/>
    </row>
    <row r="50" spans="1:11" s="32" customFormat="1" x14ac:dyDescent="0.3">
      <c r="A50" s="9">
        <v>40</v>
      </c>
      <c r="B50" s="26" t="s">
        <v>95</v>
      </c>
      <c r="C50" s="11" t="s">
        <v>66</v>
      </c>
      <c r="D50" s="11" t="s">
        <v>19</v>
      </c>
      <c r="E50" s="27">
        <v>700</v>
      </c>
      <c r="F50" s="41"/>
      <c r="G50" s="11"/>
      <c r="H50" s="12">
        <f t="shared" si="7"/>
        <v>0</v>
      </c>
      <c r="I50" s="11"/>
      <c r="J50" s="11"/>
      <c r="K50" s="11"/>
    </row>
    <row r="51" spans="1:11" x14ac:dyDescent="0.3">
      <c r="A51" s="9">
        <v>41</v>
      </c>
      <c r="B51" s="10" t="s">
        <v>97</v>
      </c>
      <c r="C51" s="11" t="s">
        <v>98</v>
      </c>
      <c r="D51" s="11" t="s">
        <v>90</v>
      </c>
      <c r="E51" s="34">
        <v>200</v>
      </c>
      <c r="F51" s="41"/>
      <c r="G51" s="11"/>
      <c r="H51" s="12">
        <f t="shared" ref="H51" si="9">E51*G51</f>
        <v>0</v>
      </c>
      <c r="I51" s="11"/>
      <c r="J51" s="11"/>
      <c r="K51" s="11"/>
    </row>
    <row r="52" spans="1:11" x14ac:dyDescent="0.3">
      <c r="A52" s="9">
        <v>42</v>
      </c>
      <c r="B52" s="10" t="s">
        <v>38</v>
      </c>
      <c r="C52" s="11" t="s">
        <v>55</v>
      </c>
      <c r="D52" s="11" t="s">
        <v>90</v>
      </c>
      <c r="E52" s="34">
        <v>80</v>
      </c>
      <c r="F52" s="41"/>
      <c r="G52" s="11"/>
      <c r="H52" s="12">
        <f t="shared" si="7"/>
        <v>0</v>
      </c>
      <c r="I52" s="11"/>
      <c r="J52" s="11"/>
      <c r="K52" s="11"/>
    </row>
    <row r="53" spans="1:11" x14ac:dyDescent="0.3">
      <c r="A53" s="9">
        <v>43</v>
      </c>
      <c r="B53" s="29" t="s">
        <v>77</v>
      </c>
      <c r="C53" s="30" t="s">
        <v>55</v>
      </c>
      <c r="D53" s="30" t="s">
        <v>90</v>
      </c>
      <c r="E53" s="35">
        <v>150</v>
      </c>
      <c r="F53" s="42"/>
      <c r="G53" s="30"/>
      <c r="H53" s="31">
        <f t="shared" si="7"/>
        <v>0</v>
      </c>
      <c r="I53" s="30"/>
      <c r="J53" s="30"/>
      <c r="K53" s="30"/>
    </row>
    <row r="54" spans="1:11" x14ac:dyDescent="0.3">
      <c r="A54" s="9">
        <v>44</v>
      </c>
      <c r="B54" s="29" t="s">
        <v>76</v>
      </c>
      <c r="C54" s="30" t="s">
        <v>90</v>
      </c>
      <c r="D54" s="30" t="s">
        <v>90</v>
      </c>
      <c r="E54" s="33">
        <v>1200</v>
      </c>
      <c r="F54" s="42"/>
      <c r="G54" s="30"/>
      <c r="H54" s="31">
        <f t="shared" si="7"/>
        <v>0</v>
      </c>
      <c r="I54" s="30"/>
      <c r="J54" s="30"/>
      <c r="K54" s="30"/>
    </row>
    <row r="55" spans="1:11" x14ac:dyDescent="0.3">
      <c r="A55" s="9">
        <v>45</v>
      </c>
      <c r="B55" s="10" t="s">
        <v>42</v>
      </c>
      <c r="C55" s="11" t="s">
        <v>55</v>
      </c>
      <c r="D55" s="11" t="s">
        <v>19</v>
      </c>
      <c r="E55" s="27">
        <v>140</v>
      </c>
      <c r="F55" s="41"/>
      <c r="G55" s="11"/>
      <c r="H55" s="12">
        <f t="shared" si="7"/>
        <v>0</v>
      </c>
      <c r="I55" s="11"/>
      <c r="J55" s="11"/>
      <c r="K55" s="11"/>
    </row>
    <row r="56" spans="1:11" x14ac:dyDescent="0.3">
      <c r="A56" s="9">
        <v>46</v>
      </c>
      <c r="B56" s="10" t="s">
        <v>39</v>
      </c>
      <c r="C56" s="11" t="s">
        <v>55</v>
      </c>
      <c r="D56" s="11" t="s">
        <v>19</v>
      </c>
      <c r="E56" s="27">
        <v>150</v>
      </c>
      <c r="F56" s="41"/>
      <c r="G56" s="11"/>
      <c r="H56" s="12">
        <f t="shared" si="7"/>
        <v>0</v>
      </c>
      <c r="I56" s="11"/>
      <c r="J56" s="11"/>
      <c r="K56" s="11"/>
    </row>
    <row r="57" spans="1:11" x14ac:dyDescent="0.3">
      <c r="A57" s="9">
        <v>47</v>
      </c>
      <c r="B57" s="10" t="s">
        <v>41</v>
      </c>
      <c r="C57" s="11" t="s">
        <v>55</v>
      </c>
      <c r="D57" s="11" t="s">
        <v>19</v>
      </c>
      <c r="E57" s="27">
        <v>150</v>
      </c>
      <c r="F57" s="41"/>
      <c r="G57" s="11"/>
      <c r="H57" s="12">
        <f t="shared" si="7"/>
        <v>0</v>
      </c>
      <c r="I57" s="11"/>
      <c r="J57" s="11"/>
      <c r="K57" s="11"/>
    </row>
    <row r="58" spans="1:11" x14ac:dyDescent="0.3">
      <c r="A58" s="9">
        <v>48</v>
      </c>
      <c r="B58" s="10" t="s">
        <v>45</v>
      </c>
      <c r="C58" s="11" t="s">
        <v>55</v>
      </c>
      <c r="D58" s="11" t="s">
        <v>19</v>
      </c>
      <c r="E58" s="27">
        <v>150</v>
      </c>
      <c r="F58" s="41"/>
      <c r="G58" s="11"/>
      <c r="H58" s="12">
        <f t="shared" si="7"/>
        <v>0</v>
      </c>
      <c r="I58" s="11"/>
      <c r="J58" s="11"/>
      <c r="K58" s="11"/>
    </row>
    <row r="60" spans="1:11" x14ac:dyDescent="0.3">
      <c r="A60" s="13"/>
      <c r="B60" s="13"/>
      <c r="C60" s="45" t="s">
        <v>20</v>
      </c>
      <c r="D60" s="46"/>
      <c r="E60" s="46"/>
      <c r="F60" s="46"/>
      <c r="G60" s="46"/>
      <c r="H60" s="14">
        <f>SUM(H13:H58)</f>
        <v>0</v>
      </c>
    </row>
    <row r="61" spans="1:11" ht="14.4" customHeight="1" x14ac:dyDescent="0.3">
      <c r="A61" s="13"/>
      <c r="B61" s="13"/>
      <c r="C61" s="38" t="s">
        <v>88</v>
      </c>
      <c r="D61" s="37"/>
      <c r="E61" s="37"/>
      <c r="F61" s="39">
        <v>9.5000000000000001E-2</v>
      </c>
      <c r="G61" s="37"/>
      <c r="H61" s="14">
        <f>H60*F61</f>
        <v>0</v>
      </c>
    </row>
    <row r="62" spans="1:11" x14ac:dyDescent="0.3">
      <c r="A62" s="13"/>
      <c r="B62" s="13" t="s">
        <v>83</v>
      </c>
      <c r="C62" s="45" t="s">
        <v>21</v>
      </c>
      <c r="D62" s="46"/>
      <c r="E62" s="46"/>
      <c r="F62" s="46"/>
      <c r="G62" s="46"/>
      <c r="H62" s="14">
        <f>H60+H61</f>
        <v>0</v>
      </c>
    </row>
    <row r="63" spans="1:11" x14ac:dyDescent="0.3">
      <c r="A63" s="13"/>
      <c r="B63" s="13"/>
      <c r="C63" s="15"/>
      <c r="D63" s="16"/>
      <c r="E63" s="16"/>
      <c r="F63" s="16"/>
      <c r="G63" s="16"/>
      <c r="H63" s="17"/>
    </row>
    <row r="64" spans="1:11" x14ac:dyDescent="0.3">
      <c r="A64" s="13"/>
      <c r="B64" s="13" t="s">
        <v>22</v>
      </c>
      <c r="C64" s="15"/>
      <c r="D64" s="16"/>
      <c r="E64" s="16"/>
      <c r="F64" s="16"/>
      <c r="G64" s="16"/>
      <c r="H64" s="17" t="s">
        <v>23</v>
      </c>
    </row>
    <row r="66" spans="2:2" x14ac:dyDescent="0.3">
      <c r="B66" t="s">
        <v>84</v>
      </c>
    </row>
  </sheetData>
  <sortState xmlns:xlrd2="http://schemas.microsoft.com/office/spreadsheetml/2017/richdata2" ref="A36:K58">
    <sortCondition ref="B36:B58"/>
  </sortState>
  <mergeCells count="7">
    <mergeCell ref="C62:G62"/>
    <mergeCell ref="A2:D2"/>
    <mergeCell ref="A3:D3"/>
    <mergeCell ref="A4:D4"/>
    <mergeCell ref="A5:D5"/>
    <mergeCell ref="A6:D6"/>
    <mergeCell ref="C60:G60"/>
  </mergeCells>
  <pageMargins left="0.23622047244094491" right="0.23622047244094491" top="0.35433070866141736" bottom="0.35433070866141736" header="0.31496062992125984" footer="0.31496062992125984"/>
  <pageSetup paperSize="9" scale="95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75E686-916E-4DD5-9A98-90EC7239A9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45186-F654-4210-8096-DA36C1BA7322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ac319bf2-4241-4895-83ad-9a04382337e3"/>
    <ds:schemaRef ds:uri="http://schemas.microsoft.com/office/2006/metadata/properties"/>
    <ds:schemaRef ds:uri="http://schemas.microsoft.com/sharepoint/v3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af39cc69-d6e5-48e5-baa9-acdc2c5a6c8a"/>
  </ds:schemaRefs>
</ds:datastoreItem>
</file>

<file path=customXml/itemProps3.xml><?xml version="1.0" encoding="utf-8"?>
<ds:datastoreItem xmlns:ds="http://schemas.openxmlformats.org/officeDocument/2006/customXml" ds:itemID="{E98077D3-9033-454A-A729-E8A67DDB73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Sara Goršek Bobek</cp:lastModifiedBy>
  <dcterms:created xsi:type="dcterms:W3CDTF">2019-10-05T09:16:26Z</dcterms:created>
  <dcterms:modified xsi:type="dcterms:W3CDTF">2023-03-02T13:50:21Z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</Properties>
</file>